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externalReferences>
    <externalReference r:id="rId4"/>
  </externalReference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1'!$A$1:$I$10</definedName>
  </definedNames>
  <calcPr calcId="144525"/>
</workbook>
</file>

<file path=xl/calcChain.xml><?xml version="1.0" encoding="utf-8"?>
<calcChain xmlns="http://schemas.openxmlformats.org/spreadsheetml/2006/main">
  <c r="G10" i="4" l="1"/>
  <c r="G8" i="4"/>
  <c r="G9" i="4"/>
  <c r="G7" i="4"/>
  <c r="D7" i="4"/>
  <c r="E7" i="4"/>
  <c r="F7" i="4"/>
  <c r="D8" i="4"/>
  <c r="E8" i="4"/>
  <c r="F8" i="4"/>
  <c r="D9" i="4"/>
</calcChain>
</file>

<file path=xl/sharedStrings.xml><?xml version="1.0" encoding="utf-8"?>
<sst xmlns="http://schemas.openxmlformats.org/spreadsheetml/2006/main" count="27" uniqueCount="23">
  <si>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</si>
  <si>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</si>
  <si>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</si>
  <si>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</si>
  <si>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</si>
  <si>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</si>
  <si>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</si>
  <si>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</si>
  <si>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</si>
  <si>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победитель</t>
  </si>
  <si>
    <t>один источник</t>
  </si>
  <si>
    <t>не состоялась</t>
  </si>
  <si>
    <t>ИТОГО</t>
  </si>
  <si>
    <t>техникалық сипаттама /техническая характеристика</t>
  </si>
  <si>
    <t>по заявке заказчика в 2024 году</t>
  </si>
  <si>
    <t xml:space="preserve">Термометр ртутный стеклянный  </t>
  </si>
  <si>
    <t>Термометр ртутный стеклянный предназначен для измерения температуры тела. Пределы измерения: 35ºC -42ºC • Цена деления: 0,1ºC</t>
  </si>
  <si>
    <t>2024ж_____________ №  20 хабарландыруға №1 қосымша                                                  Приложение№1 к объявлению № 20  от __________2024г.</t>
  </si>
  <si>
    <t>Директор____________________________Исмаилов К.О.</t>
  </si>
  <si>
    <t>Термометр  исп.6(-30+30С) с поверкой для холодильника</t>
  </si>
  <si>
    <t xml:space="preserve">Гигрометр психрометрический </t>
  </si>
  <si>
    <t>Термометр исп.6(-30+30С) с поверкой для холодильника используется для измерения температуры в складских помещениях, в холодильных установках. Диапазон измеряемой температуры, -30…+30, цена деления -1, , термометрическая жидкость метилкарбитол</t>
  </si>
  <si>
    <t>Гигрометр психрометрический предназначены для измерений в помещениях относительной влажности от 20 до 90% температуры окружающего воздуха от 0 ло 25 градусв Цельсия.Гигрометр  - прибор состоящих из двух одинаковых термометров, "сухого" и "влажного" смонтированных на металлических шкальных пластинах. Цена деления шкалы - 0,2, термометрическая жидкость - толуол, метилкарбитол.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</si>
</sst>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₸&quot;_-;\-* #,##0.00\ &quot;₸&quot;_-;_-* &quot;-&quot;??\ &quot;₸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1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left" vertical="top" wrapText="1"/>
    </xf>
    <xf numFmtId="1" fontId="107" fillId="0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2" fontId="112" fillId="0" borderId="32" xfId="151" applyNumberFormat="1" applyFont="1" applyFill="1" applyBorder="1" applyAlignment="1">
      <alignment horizontal="left" vertical="top" wrapText="1"/>
    </xf>
    <xf numFmtId="0" fontId="111" fillId="0" borderId="32" xfId="0" applyFont="1" applyFill="1" applyBorder="1" applyAlignment="1">
      <alignment horizontal="left" vertical="top" wrapText="1"/>
    </xf>
    <xf numFmtId="3" fontId="111" fillId="0" borderId="32" xfId="0" applyNumberFormat="1" applyFont="1" applyFill="1" applyBorder="1" applyAlignment="1">
      <alignment horizontal="left" vertical="top" wrapText="1"/>
    </xf>
    <xf numFmtId="0" fontId="107" fillId="0" borderId="32" xfId="0" applyFont="1" applyFill="1" applyBorder="1" applyAlignment="1">
      <alignment horizontal="left" vertical="top" wrapText="1"/>
    </xf>
    <xf numFmtId="1" fontId="112" fillId="0" borderId="32" xfId="151" applyNumberFormat="1" applyFont="1" applyFill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top" wrapText="1"/>
    </xf>
    <xf numFmtId="4" fontId="111" fillId="0" borderId="32" xfId="0" applyNumberFormat="1" applyFont="1" applyFill="1" applyBorder="1" applyAlignment="1">
      <alignment horizontal="left" vertical="top" wrapText="1"/>
    </xf>
    <xf numFmtId="49" fontId="111" fillId="0" borderId="32" xfId="0" applyNumberFormat="1" applyFont="1" applyFill="1" applyBorder="1" applyAlignment="1">
      <alignment horizontal="left" vertical="top" wrapText="1"/>
    </xf>
    <xf numFmtId="179" fontId="111" fillId="0" borderId="32" xfId="0" applyNumberFormat="1" applyFont="1" applyFill="1" applyBorder="1" applyAlignment="1">
      <alignment horizontal="left" vertical="top" wrapText="1"/>
    </xf>
    <xf numFmtId="0" fontId="108" fillId="0" borderId="32" xfId="0" applyFont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center" wrapText="1"/>
    </xf>
    <xf numFmtId="0" fontId="111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0" fontId="110" fillId="0" borderId="33" xfId="0" applyFont="1" applyFill="1" applyBorder="1" applyAlignment="1">
      <alignment horizontal="left" vertical="top" wrapText="1"/>
    </xf>
    <xf numFmtId="0" fontId="110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wrapText="1"/>
    </xf>
    <xf numFmtId="0" fontId="108" fillId="0" borderId="0" xfId="0" applyFont="1" applyAlignment="1">
      <alignment horizontal="left" wrapText="1"/>
    </xf>
    <xf numFmtId="0" fontId="112" fillId="0" borderId="34" xfId="0" applyFont="1" applyFill="1" applyBorder="1" applyAlignment="1">
      <alignment horizontal="left" vertical="top" wrapText="1"/>
    </xf>
    <xf numFmtId="0" fontId="112" fillId="0" borderId="35" xfId="0" applyFont="1" applyFill="1" applyBorder="1" applyAlignment="1">
      <alignment horizontal="left" vertical="top" wrapText="1"/>
    </xf>
    <xf numFmtId="0" fontId="112" fillId="0" borderId="36" xfId="0" applyFont="1" applyFill="1" applyBorder="1" applyAlignment="1">
      <alignment horizontal="left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9;&#1090;&#1072;&#1088;&#1099;&#1077;%20&#1076;&#1086;&#1082;&#1091;&#1084;&#1077;&#1085;&#1090;&#1099;/&#1054;&#1073;&#1084;&#1077;&#1085;&#1085;&#1080;&#1082;/2024/110/20_&#1054;&#1073;&#1098;&#1103;&#1074;&#1083;&#1077;&#1085;&#1080;&#1077;%20-&#1072;&#1088;&#1090;&#1080;&#1082;&#1072;&#1080;&#1085;/&#1079;&#1103;&#1074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ЦП (2)"/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Лист17"/>
      <sheetName val="Лист18"/>
      <sheetName val="Лист19"/>
      <sheetName val="Лист20"/>
      <sheetName val="Лист21"/>
      <sheetName val="Лист22"/>
      <sheetName val="Лист23"/>
      <sheetName val="Лист24"/>
      <sheetName val="Лист25"/>
      <sheetName val="Лист26"/>
      <sheetName val="Лист27"/>
      <sheetName val="Лист28"/>
      <sheetName val="Лист29"/>
      <sheetName val="Лист30"/>
      <sheetName val="Лист31"/>
      <sheetName val="Лист32"/>
      <sheetName val="Лист33"/>
      <sheetName val="Лист34"/>
      <sheetName val="Лист35"/>
      <sheetName val="Лист36"/>
      <sheetName val="Лист37"/>
      <sheetName val="Лист38"/>
      <sheetName val="Лист39"/>
      <sheetName val="Лист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F10" t="str">
            <v>шт</v>
          </cell>
          <cell r="G10">
            <v>30</v>
          </cell>
          <cell r="H10">
            <v>3400</v>
          </cell>
        </row>
        <row r="11">
          <cell r="F11" t="str">
            <v>шт</v>
          </cell>
          <cell r="G11">
            <v>20</v>
          </cell>
          <cell r="H11">
            <v>10500</v>
          </cell>
        </row>
        <row r="12">
          <cell r="F12" t="str">
            <v>фл</v>
          </cell>
        </row>
      </sheetData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zoomScale="70" zoomScaleNormal="70" workbookViewId="0">
      <selection activeCell="C8" sqref="C8"/>
    </sheetView>
  </sheetViews>
  <sheetFormatPr defaultRowHeight="15.75"/>
  <cols>
    <col min="1" max="1" width="9.5703125" style="6" customWidth="1"/>
    <col min="2" max="2" width="35.42578125" style="6" customWidth="1"/>
    <col min="3" max="3" width="81.28515625" style="6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9" customWidth="1"/>
    <col min="8" max="8" width="16.42578125" style="6" customWidth="1"/>
    <col min="9" max="9" width="26" style="10" customWidth="1"/>
    <col min="10" max="18" width="9.140625" style="10" hidden="1" customWidth="1"/>
    <col min="19" max="19" width="9.42578125" style="10" hidden="1" customWidth="1"/>
    <col min="20" max="20" width="10.85546875" style="10" hidden="1" customWidth="1"/>
    <col min="21" max="21" width="0" style="10" hidden="1" customWidth="1"/>
    <col min="22" max="16384" width="9.140625" style="10"/>
  </cols>
  <sheetData>
    <row r="1" spans="1:20" ht="72" customHeight="1">
      <c r="F1" s="23" t="s">
        <v>17</v>
      </c>
      <c r="G1" s="23"/>
      <c r="H1" s="23"/>
      <c r="I1" s="23"/>
    </row>
    <row r="2" spans="1:20" ht="35.25" customHeight="1">
      <c r="F2" s="26" t="s">
        <v>18</v>
      </c>
      <c r="G2" s="27"/>
      <c r="H2" s="27"/>
      <c r="I2" s="27"/>
    </row>
    <row r="4" spans="1:20" ht="10.5" customHeight="1"/>
    <row r="5" spans="1:20" ht="228" customHeight="1">
      <c r="A5" s="11" t="s">
        <v>0</v>
      </c>
      <c r="B5" s="12" t="s">
        <v>1</v>
      </c>
      <c r="C5" s="12" t="s">
        <v>13</v>
      </c>
      <c r="D5" s="12" t="s">
        <v>2</v>
      </c>
      <c r="E5" s="13" t="s">
        <v>3</v>
      </c>
      <c r="F5" s="13" t="s">
        <v>7</v>
      </c>
      <c r="G5" s="13" t="s">
        <v>4</v>
      </c>
      <c r="H5" s="12" t="s">
        <v>5</v>
      </c>
      <c r="I5" s="12" t="s">
        <v>6</v>
      </c>
      <c r="J5" s="14" t="s">
        <v>9</v>
      </c>
      <c r="K5" s="14" t="s">
        <v>10</v>
      </c>
      <c r="L5" s="14" t="s">
        <v>11</v>
      </c>
      <c r="M5" s="14"/>
      <c r="N5" s="14"/>
      <c r="O5" s="14"/>
      <c r="P5" s="14"/>
      <c r="Q5" s="14"/>
      <c r="R5" s="14"/>
      <c r="S5" s="14"/>
      <c r="T5" s="14"/>
    </row>
    <row r="6" spans="1:20" s="8" customFormat="1" ht="21" customHeight="1">
      <c r="A6" s="15">
        <v>1</v>
      </c>
      <c r="B6" s="16">
        <v>2</v>
      </c>
      <c r="C6" s="16">
        <v>3</v>
      </c>
      <c r="D6" s="16">
        <v>4</v>
      </c>
      <c r="E6" s="13">
        <v>5</v>
      </c>
      <c r="F6" s="13">
        <v>6</v>
      </c>
      <c r="G6" s="13">
        <v>7</v>
      </c>
      <c r="H6" s="16">
        <v>8</v>
      </c>
      <c r="I6" s="16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8" customFormat="1" ht="76.5" customHeight="1">
      <c r="A7" s="15">
        <v>1</v>
      </c>
      <c r="B7" s="7" t="s">
        <v>19</v>
      </c>
      <c r="C7" s="7" t="s">
        <v>21</v>
      </c>
      <c r="D7" s="12" t="str">
        <f>[1]Лист39!F10</f>
        <v>шт</v>
      </c>
      <c r="E7" s="13">
        <f>[1]Лист39!G10</f>
        <v>30</v>
      </c>
      <c r="F7" s="13">
        <f>[1]Лист39!H10</f>
        <v>3400</v>
      </c>
      <c r="G7" s="17">
        <f>E7*F7</f>
        <v>102000</v>
      </c>
      <c r="H7" s="18" t="s">
        <v>14</v>
      </c>
      <c r="I7" s="21" t="s">
        <v>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22" customFormat="1" ht="114.75" customHeight="1">
      <c r="A8" s="15"/>
      <c r="B8" s="7" t="s">
        <v>20</v>
      </c>
      <c r="C8" s="7" t="s">
        <v>22</v>
      </c>
      <c r="D8" s="12" t="str">
        <f>[1]Лист39!F11</f>
        <v>шт</v>
      </c>
      <c r="E8" s="13">
        <f>[1]Лист39!G11</f>
        <v>20</v>
      </c>
      <c r="F8" s="13">
        <f>[1]Лист39!H11</f>
        <v>10500</v>
      </c>
      <c r="G8" s="17">
        <f t="shared" ref="G8:G9" si="0">E8*F8</f>
        <v>210000</v>
      </c>
      <c r="H8" s="18" t="s">
        <v>14</v>
      </c>
      <c r="I8" s="21" t="s">
        <v>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22" customFormat="1" ht="56.25" customHeight="1">
      <c r="A9" s="15"/>
      <c r="B9" s="7" t="s">
        <v>15</v>
      </c>
      <c r="C9" s="7" t="s">
        <v>16</v>
      </c>
      <c r="D9" s="12" t="str">
        <f>[1]Лист39!F12</f>
        <v>фл</v>
      </c>
      <c r="E9" s="13">
        <v>200</v>
      </c>
      <c r="F9" s="13">
        <v>752</v>
      </c>
      <c r="G9" s="17">
        <f t="shared" si="0"/>
        <v>150400</v>
      </c>
      <c r="H9" s="18" t="s">
        <v>14</v>
      </c>
      <c r="I9" s="21" t="s">
        <v>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39.75" customHeight="1">
      <c r="A10" s="28" t="s">
        <v>12</v>
      </c>
      <c r="B10" s="29"/>
      <c r="C10" s="29"/>
      <c r="D10" s="29"/>
      <c r="E10" s="29"/>
      <c r="F10" s="30"/>
      <c r="G10" s="19">
        <f>SUM(G7:G9)</f>
        <v>462400</v>
      </c>
      <c r="H10" s="20"/>
      <c r="I10" s="7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24"/>
      <c r="B11" s="24"/>
      <c r="C11" s="24"/>
      <c r="D11" s="24"/>
      <c r="E11" s="24"/>
      <c r="F11" s="24"/>
      <c r="G11" s="24"/>
      <c r="H11" s="24"/>
      <c r="I11" s="24"/>
    </row>
    <row r="12" spans="1:20">
      <c r="A12" s="25"/>
      <c r="B12" s="25"/>
      <c r="C12" s="25"/>
      <c r="D12" s="25"/>
      <c r="E12" s="25"/>
      <c r="F12" s="25"/>
      <c r="G12" s="25"/>
      <c r="H12" s="25"/>
      <c r="I12" s="25"/>
    </row>
    <row r="13" spans="1:20" ht="18.75" customHeight="1"/>
    <row r="14" spans="1:20" ht="18.75" customHeight="1"/>
    <row r="15" spans="1:20" ht="18.75" customHeight="1"/>
    <row r="16" spans="1:20" ht="18.75" customHeight="1"/>
    <row r="17" ht="18.75" customHeight="1"/>
    <row r="18" ht="18.75" customHeight="1"/>
    <row r="19" ht="18.75" customHeight="1"/>
  </sheetData>
  <mergeCells count="5">
    <mergeCell ref="F1:I1"/>
    <mergeCell ref="A11:I11"/>
    <mergeCell ref="A12:I12"/>
    <mergeCell ref="F2:I2"/>
    <mergeCell ref="A10:F10"/>
  </mergeCells>
  <printOptions horizontalCentered="1"/>
  <pageMargins left="0.39370078740157483" right="0.39370078740157483" top="0" bottom="0" header="0" footer="0.19685039370078741"/>
  <pageSetup paperSize="9" scale="61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2024-08-01T11:03:58Z</cp:lastPrinted>
  <dcterms:created xsi:type="dcterms:W3CDTF">2016-01-05T12:46:10Z</dcterms:created>
  <dcterms:modified xsi:type="dcterms:W3CDTF">2024-08-09T08:11:17Z</dcterms:modified>
</cp:coreProperties>
</file>